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Бытовая химия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6" i="2" l="1"/>
  <c r="U107" i="2"/>
  <c r="B107" i="2"/>
  <c r="U4" i="2"/>
  <c r="U3" i="2"/>
  <c r="U105" i="2" l="1"/>
  <c r="F107" i="2"/>
  <c r="B108" i="2"/>
  <c r="C107" i="2"/>
  <c r="D107" i="2"/>
  <c r="E107" i="2"/>
  <c r="G107" i="2"/>
  <c r="H107" i="2"/>
  <c r="H108" i="2" s="1"/>
  <c r="I107" i="2"/>
  <c r="J107" i="2"/>
  <c r="K107" i="2"/>
  <c r="L107" i="2"/>
  <c r="M107" i="2"/>
  <c r="N107" i="2"/>
  <c r="O107" i="2"/>
  <c r="O108" i="2" s="1"/>
  <c r="P107" i="2"/>
  <c r="Q107" i="2"/>
  <c r="Q108" i="2" s="1"/>
  <c r="R107" i="2"/>
  <c r="S107" i="2"/>
  <c r="S108" i="2" s="1"/>
  <c r="T107" i="2"/>
  <c r="V107" i="2"/>
  <c r="P108" i="2"/>
  <c r="R108" i="2"/>
  <c r="T108" i="2"/>
  <c r="U5" i="2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D108" i="2" l="1"/>
  <c r="E108" i="2"/>
  <c r="F108" i="2"/>
  <c r="G108" i="2"/>
  <c r="I108" i="2"/>
  <c r="J108" i="2"/>
  <c r="K108" i="2"/>
  <c r="L108" i="2"/>
  <c r="M108" i="2"/>
  <c r="N108" i="2"/>
  <c r="C108" i="2"/>
  <c r="U108" i="2" l="1"/>
</calcChain>
</file>

<file path=xl/comments1.xml><?xml version="1.0" encoding="utf-8"?>
<comments xmlns="http://schemas.openxmlformats.org/spreadsheetml/2006/main">
  <authors>
    <author>Автор</author>
  </authors>
  <commentList>
    <comment ref="V4" authorId="0" shapeId="0">
      <text>
        <r>
          <rPr>
            <sz val="9"/>
            <color indexed="81"/>
            <rFont val="Tahoma"/>
            <family val="2"/>
            <charset val="204"/>
          </rPr>
          <t>Сумма с учетом дачи</t>
        </r>
      </text>
    </comment>
  </commentList>
</comments>
</file>

<file path=xl/sharedStrings.xml><?xml version="1.0" encoding="utf-8"?>
<sst xmlns="http://schemas.openxmlformats.org/spreadsheetml/2006/main" count="27" uniqueCount="27">
  <si>
    <t>Сумма</t>
  </si>
  <si>
    <t>Сода кальцинированная (уп. 0,8 кг)</t>
  </si>
  <si>
    <t>Жавель Солид, (уп. 320 таб)</t>
  </si>
  <si>
    <t>Ника-2, 1 л.</t>
  </si>
  <si>
    <t>Мыло туалетное, шт</t>
  </si>
  <si>
    <t>Выделено на ОУ</t>
  </si>
  <si>
    <t>№ ГБДОУ</t>
  </si>
  <si>
    <t>Средство для сантехники, шт</t>
  </si>
  <si>
    <t>Чистящее средство (Пемолюкс), шт</t>
  </si>
  <si>
    <t>Контакты организатора</t>
  </si>
  <si>
    <t>Викторова Юлия Алексеевна</t>
  </si>
  <si>
    <t>tupulia@mail.ru</t>
  </si>
  <si>
    <t>Моющее универсальное, 1 л. (Прогресс)</t>
  </si>
  <si>
    <t>8(981)711-5123; 618-78-92</t>
  </si>
  <si>
    <t>Средство для стекол</t>
  </si>
  <si>
    <t>Освежитель воздуха</t>
  </si>
  <si>
    <t>Средство для мытья детской посуды, шт</t>
  </si>
  <si>
    <t>Мыло жидкое, 500 мл</t>
  </si>
  <si>
    <t>Мыло хозяйственное 72% 200 г в упаковке, шт</t>
  </si>
  <si>
    <t>Таблетки для ПММ Ушастый Нянь (уп. 20 таб.)</t>
  </si>
  <si>
    <t>Таблетки для ПММ (уп. 60 таб)</t>
  </si>
  <si>
    <t>Реагент антигололедный (мешок 20 кг.)</t>
  </si>
  <si>
    <t>Отбеливатель порошок БОС 600 г</t>
  </si>
  <si>
    <t>Чистящее средство для плит (Адриэль)</t>
  </si>
  <si>
    <t>Отбеливатель для белья Белизна, 1л.</t>
  </si>
  <si>
    <t>Кондиционер для белья 5 л.</t>
  </si>
  <si>
    <t>ГБДОУ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</si>
</sst>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\ _₽_-;\-* #,##0.00\ _₽_-;_-* \-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u/>
      <sz val="11"/>
      <color indexed="30"/>
      <name val="Calibri"/>
      <family val="2"/>
      <charset val="1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164" fontId="13" fillId="0" borderId="0"/>
    <xf numFmtId="0" fontId="14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2" borderId="0" xfId="0" applyNumberFormat="1" applyFont="1" applyFill="1" applyBorder="1"/>
    <xf numFmtId="0" fontId="9" fillId="2" borderId="0" xfId="2" applyNumberFormat="1" applyFont="1" applyFill="1" applyBorder="1"/>
    <xf numFmtId="0" fontId="1" fillId="2" borderId="0" xfId="0" applyFont="1" applyFill="1" applyAlignment="1">
      <alignment horizontal="center" wrapText="1"/>
    </xf>
    <xf numFmtId="43" fontId="2" fillId="0" borderId="6" xfId="1" applyFont="1" applyBorder="1"/>
    <xf numFmtId="43" fontId="2" fillId="2" borderId="3" xfId="1" applyFont="1" applyFill="1" applyBorder="1"/>
    <xf numFmtId="43" fontId="2" fillId="0" borderId="3" xfId="1" applyFont="1" applyBorder="1"/>
    <xf numFmtId="43" fontId="5" fillId="0" borderId="0" xfId="1" applyFont="1"/>
    <xf numFmtId="43" fontId="0" fillId="0" borderId="0" xfId="1" applyFont="1"/>
    <xf numFmtId="43" fontId="4" fillId="0" borderId="0" xfId="1" applyFont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3" fontId="15" fillId="0" borderId="0" xfId="0" applyNumberFormat="1" applyFont="1" applyAlignment="1">
      <alignment horizontal="center" wrapText="1"/>
    </xf>
    <xf numFmtId="43" fontId="2" fillId="0" borderId="0" xfId="1" applyFont="1" applyAlignment="1">
      <alignment horizontal="right"/>
    </xf>
    <xf numFmtId="0" fontId="3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3" fontId="2" fillId="0" borderId="10" xfId="1" applyFont="1" applyBorder="1"/>
    <xf numFmtId="0" fontId="16" fillId="2" borderId="1" xfId="0" applyFont="1" applyFill="1" applyBorder="1" applyAlignment="1">
      <alignment horizontal="center" wrapText="1"/>
    </xf>
    <xf numFmtId="0" fontId="17" fillId="0" borderId="13" xfId="2" applyFont="1" applyBorder="1" applyAlignment="1">
      <alignment horizontal="center" textRotation="90" wrapText="1"/>
    </xf>
    <xf numFmtId="0" fontId="17" fillId="0" borderId="2" xfId="2" applyFont="1" applyBorder="1" applyAlignment="1">
      <alignment horizontal="center" textRotation="90" wrapText="1"/>
    </xf>
    <xf numFmtId="0" fontId="17" fillId="0" borderId="2" xfId="2" applyFont="1" applyFill="1" applyBorder="1" applyAlignment="1">
      <alignment horizontal="center" textRotation="90" wrapText="1"/>
    </xf>
    <xf numFmtId="0" fontId="17" fillId="0" borderId="7" xfId="2" applyFont="1" applyFill="1" applyBorder="1" applyAlignment="1">
      <alignment horizontal="center" textRotation="90" wrapText="1"/>
    </xf>
    <xf numFmtId="43" fontId="2" fillId="3" borderId="1" xfId="1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43" fontId="2" fillId="2" borderId="12" xfId="1" applyFont="1" applyFill="1" applyBorder="1"/>
    <xf numFmtId="0" fontId="3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/>
    <xf numFmtId="0" fontId="2" fillId="0" borderId="1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2" fillId="0" borderId="3" xfId="1" applyFont="1" applyFill="1" applyBorder="1"/>
    <xf numFmtId="0" fontId="10" fillId="0" borderId="1" xfId="0" applyFont="1" applyFill="1" applyBorder="1" applyAlignment="1">
      <alignment horizontal="center" wrapText="1"/>
    </xf>
    <xf numFmtId="43" fontId="2" fillId="0" borderId="12" xfId="1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/>
    <xf numFmtId="43" fontId="2" fillId="2" borderId="10" xfId="1" applyFont="1" applyFill="1" applyBorder="1"/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3" fontId="2" fillId="0" borderId="8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</cellXfs>
  <cellStyles count="51">
    <cellStyle name="Excel Built-in Normal" xfId="28"/>
    <cellStyle name="Гиперссылка" xfId="2" builtinId="8"/>
    <cellStyle name="Гиперссылка 2" xfId="27"/>
    <cellStyle name="Обычный" xfId="0" builtinId="0"/>
    <cellStyle name="Обычный 2" xfId="25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6"/>
    <cellStyle name="Финансовый 25" xfId="29"/>
    <cellStyle name="Финансовый 26" xfId="30"/>
    <cellStyle name="Финансовый 27" xfId="31"/>
    <cellStyle name="Финансовый 28" xfId="32"/>
    <cellStyle name="Финансовый 29" xfId="33"/>
    <cellStyle name="Финансовый 3" xfId="4"/>
    <cellStyle name="Финансовый 30" xfId="34"/>
    <cellStyle name="Финансовый 31" xfId="35"/>
    <cellStyle name="Финансовый 32" xfId="36"/>
    <cellStyle name="Финансовый 33" xfId="37"/>
    <cellStyle name="Финансовый 34" xfId="38"/>
    <cellStyle name="Финансовый 35" xfId="39"/>
    <cellStyle name="Финансовый 36" xfId="40"/>
    <cellStyle name="Финансовый 37" xfId="41"/>
    <cellStyle name="Финансовый 38" xfId="42"/>
    <cellStyle name="Финансовый 39" xfId="43"/>
    <cellStyle name="Финансовый 4" xfId="5"/>
    <cellStyle name="Финансовый 40" xfId="44"/>
    <cellStyle name="Финансовый 41" xfId="45"/>
    <cellStyle name="Финансовый 42" xfId="46"/>
    <cellStyle name="Финансовый 43" xfId="47"/>
    <cellStyle name="Финансовый 44" xfId="48"/>
    <cellStyle name="Финансовый 45" xfId="49"/>
    <cellStyle name="Финансовый 46" xfId="50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fficemag.ru/catalog/goods/603069/?sphrase_id=33426059" TargetMode="External"/><Relationship Id="rId13" Type="http://schemas.openxmlformats.org/officeDocument/2006/relationships/hyperlink" Target="https://www.officemag.ru/catalog/goods/601596/?sphrase_id=33426271" TargetMode="External"/><Relationship Id="rId18" Type="http://schemas.openxmlformats.org/officeDocument/2006/relationships/hyperlink" Target="https://www.komus.ru/katalog/khozyajstvennye-tovary/bytovaya-khimiya/osvezhiteli-vozdukha/aerozolnye-osvezhiteli-vozdukha/osvezhitel-vozdukha-lis-morskoj-priboj-300-ml/p/510250/" TargetMode="External"/><Relationship Id="rId3" Type="http://schemas.openxmlformats.org/officeDocument/2006/relationships/hyperlink" Target="https://www.komus.ru/katalog/khozyajstvennye-tovary/bytovaya-khimiya/chistyashhie-i-moyushhie-sredstva/sredstva-dlya-santekhniki-i-dezinfektsii/sredstvo-dlya-santekhniki-sanoks-0-75-kg/p/132669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officemag.ru/catalog/goods/602372/?sphrase_id=33426042" TargetMode="External"/><Relationship Id="rId12" Type="http://schemas.openxmlformats.org/officeDocument/2006/relationships/hyperlink" Target="https://www.komus.ru/katalog/khozyajstvennye-tovary/professionalnaya-khimiya/professionalnye-sredstva-dlya-dezinfektsii-i-antiseptiki/nika-2-1-kg-dezinf-sredstvo-s-moyushhim-effektom/p/236923/" TargetMode="External"/><Relationship Id="rId17" Type="http://schemas.openxmlformats.org/officeDocument/2006/relationships/hyperlink" Target="https://www.komus.ru/katalog/khozyajstvennye-tovary/bytovaya-khimiya/stiralnye-poroshki-i-konditsionery/otbelivateli-i-pyatnovyvoditeli/otbelivatel-bos-plyus-600-g/p/373793/" TargetMode="External"/><Relationship Id="rId2" Type="http://schemas.openxmlformats.org/officeDocument/2006/relationships/hyperlink" Target="https://www.officemag.ru/catalog/goods/600906/?sphrase_id=33423274" TargetMode="External"/><Relationship Id="rId16" Type="http://schemas.openxmlformats.org/officeDocument/2006/relationships/hyperlink" Target="https://www.komus.ru/katalog/khozyajstvennye-tovary/bytovaya-khimiya/stiralnye-poroshki-i-konditsionery/otbelivateli-i-pyatnovyvoditeli/otbelivatel-belizna-1-l/p/139669/" TargetMode="External"/><Relationship Id="rId20" Type="http://schemas.openxmlformats.org/officeDocument/2006/relationships/hyperlink" Target="https://www.komus.ru/katalog/khozyajstvennye-tovary/bytovaya-khimiya/sredstva-dlya-kukhni/sredstva-dlya-kukhni/sredstvo-dlya-chistki-plit-adriel-0-5-l/p/291556/" TargetMode="External"/><Relationship Id="rId1" Type="http://schemas.openxmlformats.org/officeDocument/2006/relationships/hyperlink" Target="mailto:tupulia@mail.ru" TargetMode="External"/><Relationship Id="rId6" Type="http://schemas.openxmlformats.org/officeDocument/2006/relationships/hyperlink" Target="https://www.officemag.ru/catalog/goods/603095/?sphrase_id=33424102" TargetMode="External"/><Relationship Id="rId11" Type="http://schemas.openxmlformats.org/officeDocument/2006/relationships/hyperlink" Target="https://www.komus.ru/katalog/khozyajstvennye-tovary/bytovaya-khimiya/chistyashhie-i-moyushhie-sredstva/universalnye-chistyashhie-sredstva/soda-kaltsinirovannaya-universalnaya-0-8-kg/p/715779/" TargetMode="External"/><Relationship Id="rId5" Type="http://schemas.openxmlformats.org/officeDocument/2006/relationships/hyperlink" Target="https://www.komus.ru/katalog/khozyajstvennye-tovary/mylo/mylo-kuskovoe/mylo-tualetnoe-detskoe-aistenok-s-ekstraktami-romashki-i-lipy-70-g/p/452354/" TargetMode="External"/><Relationship Id="rId15" Type="http://schemas.openxmlformats.org/officeDocument/2006/relationships/hyperlink" Target="https://www.officemag.ru/catalog/goods/601609/?sphrase_id=33426498" TargetMode="External"/><Relationship Id="rId23" Type="http://schemas.openxmlformats.org/officeDocument/2006/relationships/comments" Target="../comments1.xml"/><Relationship Id="rId10" Type="http://schemas.openxmlformats.org/officeDocument/2006/relationships/hyperlink" Target="https://www.komus.ru/katalog/khozyajstvennye-tovary/bytovaya-khimiya/chistyashhie-i-moyushhie-sredstva/universalnye-chistyashhie-sredstva/chistyashhee-sredstvo-universalnoe-progress-1-l/p/520334/" TargetMode="External"/><Relationship Id="rId19" Type="http://schemas.openxmlformats.org/officeDocument/2006/relationships/hyperlink" Target="https://www.komus.ru/katalog/khozyajstvennye-tovary/bytovaya-khimiya/stiralnye-poroshki-i-konditsionery/konditsionery-dlya-belya/konditsioner-dlya-belya-help-alpijskaya-svezhest-5-l/p/219410/" TargetMode="External"/><Relationship Id="rId4" Type="http://schemas.openxmlformats.org/officeDocument/2006/relationships/hyperlink" Target="https://www.officemag.ru/catalog/goods/601895/" TargetMode="External"/><Relationship Id="rId9" Type="http://schemas.openxmlformats.org/officeDocument/2006/relationships/hyperlink" Target="https://www.officemag.ru/catalog/goods/604642/?sphrase_id=33426059" TargetMode="External"/><Relationship Id="rId14" Type="http://schemas.openxmlformats.org/officeDocument/2006/relationships/hyperlink" Target="https://www.officemag.ru/catalog/goods/602024/?sphrase_id=33426282" TargetMode="External"/><Relationship Id="rId2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U107" sqref="U107"/>
    </sheetView>
  </sheetViews>
  <sheetFormatPr defaultRowHeight="15" x14ac:dyDescent="0.25"/>
  <cols>
    <col min="1" max="1" width="12.5703125" customWidth="1"/>
    <col min="2" max="2" width="11.140625" style="1" customWidth="1"/>
    <col min="3" max="20" width="10.7109375" style="1" customWidth="1"/>
    <col min="21" max="21" width="18.28515625" style="12" customWidth="1"/>
    <col min="22" max="22" width="18.42578125" style="12" bestFit="1" customWidth="1"/>
  </cols>
  <sheetData>
    <row r="1" spans="1:22" s="2" customFormat="1" ht="193.5" customHeight="1" x14ac:dyDescent="0.25">
      <c r="A1" s="42" t="s">
        <v>6</v>
      </c>
      <c r="B1" s="23" t="s">
        <v>16</v>
      </c>
      <c r="C1" s="24" t="s">
        <v>7</v>
      </c>
      <c r="D1" s="24" t="s">
        <v>8</v>
      </c>
      <c r="E1" s="24" t="s">
        <v>4</v>
      </c>
      <c r="F1" s="24" t="s">
        <v>17</v>
      </c>
      <c r="G1" s="24" t="s">
        <v>18</v>
      </c>
      <c r="H1" s="24" t="s">
        <v>19</v>
      </c>
      <c r="I1" s="24" t="s">
        <v>20</v>
      </c>
      <c r="J1" s="24" t="s">
        <v>12</v>
      </c>
      <c r="K1" s="24" t="s">
        <v>1</v>
      </c>
      <c r="L1" s="24" t="s">
        <v>2</v>
      </c>
      <c r="M1" s="25" t="s">
        <v>3</v>
      </c>
      <c r="N1" s="26" t="s">
        <v>21</v>
      </c>
      <c r="O1" s="26" t="s">
        <v>14</v>
      </c>
      <c r="P1" s="26" t="s">
        <v>24</v>
      </c>
      <c r="Q1" s="26" t="s">
        <v>22</v>
      </c>
      <c r="R1" s="26" t="s">
        <v>15</v>
      </c>
      <c r="S1" s="26" t="s">
        <v>25</v>
      </c>
      <c r="T1" s="26" t="s">
        <v>23</v>
      </c>
      <c r="U1" s="44" t="s">
        <v>0</v>
      </c>
      <c r="V1" s="46" t="s">
        <v>5</v>
      </c>
    </row>
    <row r="2" spans="1:22" ht="16.5" thickBot="1" x14ac:dyDescent="0.3">
      <c r="A2" s="43"/>
      <c r="B2" s="27">
        <v>100</v>
      </c>
      <c r="C2" s="27">
        <v>50</v>
      </c>
      <c r="D2" s="27">
        <v>40</v>
      </c>
      <c r="E2" s="27">
        <v>15</v>
      </c>
      <c r="F2" s="27">
        <v>53</v>
      </c>
      <c r="G2" s="27">
        <v>13</v>
      </c>
      <c r="H2" s="27">
        <v>310</v>
      </c>
      <c r="I2" s="27">
        <v>370</v>
      </c>
      <c r="J2" s="27">
        <v>39</v>
      </c>
      <c r="K2" s="27">
        <v>30.7</v>
      </c>
      <c r="L2" s="27">
        <v>680</v>
      </c>
      <c r="M2" s="27">
        <v>128</v>
      </c>
      <c r="N2" s="27">
        <v>552</v>
      </c>
      <c r="O2" s="27">
        <v>45</v>
      </c>
      <c r="P2" s="27">
        <v>33</v>
      </c>
      <c r="Q2" s="27">
        <v>101</v>
      </c>
      <c r="R2" s="27">
        <v>40</v>
      </c>
      <c r="S2" s="27">
        <v>250</v>
      </c>
      <c r="T2" s="27">
        <v>93.5</v>
      </c>
      <c r="U2" s="45"/>
      <c r="V2" s="47"/>
    </row>
    <row r="3" spans="1:22" ht="18.75" x14ac:dyDescent="0.25">
      <c r="A3" s="19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1">
        <f>SUMPRODUCT($B$2:$T$2,B3:T3)</f>
        <v>0</v>
      </c>
      <c r="V3" s="8">
        <v>133200</v>
      </c>
    </row>
    <row r="4" spans="1:22" ht="18.75" x14ac:dyDescent="0.25">
      <c r="A4" s="20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41">
        <f>SUMPRODUCT($B$2:$T$2,B4:T4)</f>
        <v>0</v>
      </c>
      <c r="V4" s="9">
        <v>106200</v>
      </c>
    </row>
    <row r="5" spans="1:22" ht="18.75" x14ac:dyDescent="0.25">
      <c r="A5" s="19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21">
        <f>SUMPRODUCT($B$2:$T$2,B5:T5)</f>
        <v>0</v>
      </c>
      <c r="V5" s="10">
        <v>73800</v>
      </c>
    </row>
    <row r="6" spans="1:22" ht="18.75" x14ac:dyDescent="0.25">
      <c r="A6" s="20">
        <v>5</v>
      </c>
      <c r="B6" s="16"/>
      <c r="C6" s="16"/>
      <c r="D6" s="16"/>
      <c r="E6" s="16"/>
      <c r="F6" s="22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41">
        <f>SUMPRODUCT($B$2:$T$2,B6:T6)</f>
        <v>0</v>
      </c>
      <c r="V6" s="9">
        <v>95400</v>
      </c>
    </row>
    <row r="7" spans="1:22" ht="18.75" x14ac:dyDescent="0.25">
      <c r="A7" s="19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21">
        <f>SUMPRODUCT($B$2:$T$2,B7:T7)</f>
        <v>0</v>
      </c>
      <c r="V7" s="10">
        <v>46800</v>
      </c>
    </row>
    <row r="8" spans="1:22" ht="18.75" x14ac:dyDescent="0.25">
      <c r="A8" s="20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41">
        <f>SUMPRODUCT($B$2:$T$2,B8:T8)</f>
        <v>0</v>
      </c>
      <c r="V8" s="9">
        <v>30600</v>
      </c>
    </row>
    <row r="9" spans="1:22" ht="18.75" x14ac:dyDescent="0.25">
      <c r="A9" s="19">
        <v>11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1">
        <f>SUMPRODUCT($B$2:$T$2,B9:T9)</f>
        <v>0</v>
      </c>
      <c r="V9" s="10">
        <v>68400</v>
      </c>
    </row>
    <row r="10" spans="1:22" ht="18.75" x14ac:dyDescent="0.25">
      <c r="A10" s="20">
        <v>12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41">
        <f>SUMPRODUCT($B$2:$T$2,B10:T10)</f>
        <v>0</v>
      </c>
      <c r="V10" s="9">
        <v>73800</v>
      </c>
    </row>
    <row r="11" spans="1:22" ht="18.75" x14ac:dyDescent="0.25">
      <c r="A11" s="19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1">
        <f>SUMPRODUCT($B$2:$T$2,B11:T11)</f>
        <v>0</v>
      </c>
      <c r="V11" s="10">
        <v>73800</v>
      </c>
    </row>
    <row r="12" spans="1:22" ht="18.75" x14ac:dyDescent="0.25">
      <c r="A12" s="20">
        <v>15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41">
        <f>SUMPRODUCT($B$2:$T$2,B12:T12)</f>
        <v>0</v>
      </c>
      <c r="V12" s="9">
        <v>73800</v>
      </c>
    </row>
    <row r="13" spans="1:22" ht="18.75" x14ac:dyDescent="0.25">
      <c r="A13" s="19">
        <v>17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21">
        <f>SUMPRODUCT($B$2:$T$2,B13:T13)</f>
        <v>0</v>
      </c>
      <c r="V13" s="10">
        <v>84600</v>
      </c>
    </row>
    <row r="14" spans="1:22" ht="18.75" x14ac:dyDescent="0.25">
      <c r="A14" s="20">
        <v>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41">
        <f>SUMPRODUCT($B$2:$T$2,B14:T14)</f>
        <v>0</v>
      </c>
      <c r="V14" s="9">
        <v>68400</v>
      </c>
    </row>
    <row r="15" spans="1:22" ht="18.75" x14ac:dyDescent="0.25">
      <c r="A15" s="19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>
        <f>SUMPRODUCT($B$2:$T$2,B15:T15)</f>
        <v>0</v>
      </c>
      <c r="V15" s="10">
        <v>30600</v>
      </c>
    </row>
    <row r="16" spans="1:22" ht="18.75" x14ac:dyDescent="0.25">
      <c r="A16" s="20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41">
        <f>SUMPRODUCT($B$2:$T$2,B16:T16)</f>
        <v>0</v>
      </c>
      <c r="V16" s="9">
        <v>122400</v>
      </c>
    </row>
    <row r="17" spans="1:22" ht="18.75" x14ac:dyDescent="0.25">
      <c r="A17" s="19">
        <v>25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>
        <f>SUMPRODUCT($B$2:$T$2,B17:T17)</f>
        <v>0</v>
      </c>
      <c r="V17" s="10">
        <v>84600</v>
      </c>
    </row>
    <row r="18" spans="1:22" ht="18.75" x14ac:dyDescent="0.25">
      <c r="A18" s="20">
        <v>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41">
        <f>SUMPRODUCT($B$2:$T$2,B18:T18)</f>
        <v>0</v>
      </c>
      <c r="V18" s="9">
        <v>73800</v>
      </c>
    </row>
    <row r="19" spans="1:22" ht="18.75" x14ac:dyDescent="0.25">
      <c r="A19" s="19">
        <v>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>
        <f>SUMPRODUCT($B$2:$T$2,B19:T19)</f>
        <v>0</v>
      </c>
      <c r="V19" s="10">
        <v>127800</v>
      </c>
    </row>
    <row r="20" spans="1:22" ht="18.75" x14ac:dyDescent="0.25">
      <c r="A20" s="20">
        <v>30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41">
        <f>SUMPRODUCT($B$2:$T$2,B20:T20)</f>
        <v>0</v>
      </c>
      <c r="V20" s="9">
        <v>52200</v>
      </c>
    </row>
    <row r="21" spans="1:22" ht="18.75" x14ac:dyDescent="0.25">
      <c r="A21" s="19">
        <v>33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>
        <f>SUMPRODUCT($B$2:$T$2,B21:T21)</f>
        <v>0</v>
      </c>
      <c r="V21" s="10">
        <v>73800</v>
      </c>
    </row>
    <row r="22" spans="1:22" ht="18.75" x14ac:dyDescent="0.25">
      <c r="A22" s="20">
        <v>35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41">
        <f>SUMPRODUCT($B$2:$T$2,B22:T22)</f>
        <v>0</v>
      </c>
      <c r="V22" s="9">
        <v>84600</v>
      </c>
    </row>
    <row r="23" spans="1:22" ht="18.75" x14ac:dyDescent="0.25">
      <c r="A23" s="19">
        <v>36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>
        <f>SUMPRODUCT($B$2:$T$2,B23:T23)</f>
        <v>0</v>
      </c>
      <c r="V23" s="10">
        <v>36000</v>
      </c>
    </row>
    <row r="24" spans="1:22" ht="18.75" x14ac:dyDescent="0.25">
      <c r="A24" s="20">
        <v>37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41">
        <f>SUMPRODUCT($B$2:$T$2,B24:T24)</f>
        <v>0</v>
      </c>
      <c r="V24" s="9">
        <v>79200</v>
      </c>
    </row>
    <row r="25" spans="1:22" ht="18.75" x14ac:dyDescent="0.25">
      <c r="A25" s="19">
        <v>38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>
        <f>SUMPRODUCT($B$2:$T$2,B25:T25)</f>
        <v>0</v>
      </c>
      <c r="V25" s="10">
        <v>73800</v>
      </c>
    </row>
    <row r="26" spans="1:22" ht="18.75" x14ac:dyDescent="0.25">
      <c r="A26" s="20">
        <v>39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41">
        <f>SUMPRODUCT($B$2:$T$2,B26:T26)</f>
        <v>0</v>
      </c>
      <c r="V26" s="9">
        <v>68400</v>
      </c>
    </row>
    <row r="27" spans="1:22" ht="18.75" x14ac:dyDescent="0.25">
      <c r="A27" s="19">
        <v>41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>
        <f>SUMPRODUCT($B$2:$T$2,B27:T27)</f>
        <v>0</v>
      </c>
      <c r="V27" s="10">
        <v>30600</v>
      </c>
    </row>
    <row r="28" spans="1:22" ht="18.75" x14ac:dyDescent="0.25">
      <c r="A28" s="20">
        <v>43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41">
        <f>SUMPRODUCT($B$2:$T$2,B28:T28)</f>
        <v>0</v>
      </c>
      <c r="V28" s="9">
        <v>111600</v>
      </c>
    </row>
    <row r="29" spans="1:22" ht="18.75" x14ac:dyDescent="0.25">
      <c r="A29" s="19">
        <v>45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>
        <f>SUMPRODUCT($B$2:$T$2,B29:T29)</f>
        <v>0</v>
      </c>
      <c r="V29" s="35">
        <v>41400</v>
      </c>
    </row>
    <row r="30" spans="1:22" ht="18.75" x14ac:dyDescent="0.25">
      <c r="A30" s="20">
        <v>47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41">
        <f>SUMPRODUCT($B$2:$T$2,B30:T30)</f>
        <v>0</v>
      </c>
      <c r="V30" s="9">
        <v>30600</v>
      </c>
    </row>
    <row r="31" spans="1:22" ht="18.75" x14ac:dyDescent="0.25">
      <c r="A31" s="19">
        <v>48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4">
        <f>SUMPRODUCT($B$2:$T$2,B31:T31)</f>
        <v>0</v>
      </c>
      <c r="V31" s="35">
        <v>73800</v>
      </c>
    </row>
    <row r="32" spans="1:22" ht="18.75" x14ac:dyDescent="0.25">
      <c r="A32" s="20">
        <v>49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41">
        <f>SUMPRODUCT($B$2:$T$2,B32:T32)</f>
        <v>0</v>
      </c>
      <c r="V32" s="9">
        <v>41400</v>
      </c>
    </row>
    <row r="33" spans="1:22" ht="18.75" x14ac:dyDescent="0.25">
      <c r="A33" s="19">
        <v>50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4">
        <f>SUMPRODUCT($B$2:$T$2,B33:T33)</f>
        <v>0</v>
      </c>
      <c r="V33" s="35">
        <v>30600</v>
      </c>
    </row>
    <row r="34" spans="1:22" ht="18.75" x14ac:dyDescent="0.25">
      <c r="A34" s="20">
        <v>51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41">
        <f>SUMPRODUCT($B$2:$T$2,B34:T34)</f>
        <v>0</v>
      </c>
      <c r="V34" s="9">
        <v>30600</v>
      </c>
    </row>
    <row r="35" spans="1:22" ht="18.75" x14ac:dyDescent="0.25">
      <c r="A35" s="19">
        <v>55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4">
        <f>SUMPRODUCT($B$2:$T$2,B35:T35)</f>
        <v>0</v>
      </c>
      <c r="V35" s="35">
        <v>41400</v>
      </c>
    </row>
    <row r="36" spans="1:22" ht="18.75" x14ac:dyDescent="0.25">
      <c r="A36" s="20">
        <v>60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41">
        <f>SUMPRODUCT($B$2:$T$2,B36:T36)</f>
        <v>0</v>
      </c>
      <c r="V36" s="9">
        <v>46800</v>
      </c>
    </row>
    <row r="37" spans="1:22" ht="18.75" x14ac:dyDescent="0.25">
      <c r="A37" s="19">
        <v>61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4">
        <f>SUMPRODUCT($B$2:$T$2,B37:T37)</f>
        <v>0</v>
      </c>
      <c r="V37" s="35">
        <v>46800</v>
      </c>
    </row>
    <row r="38" spans="1:22" ht="18.75" x14ac:dyDescent="0.25">
      <c r="A38" s="20">
        <v>62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41">
        <f>SUMPRODUCT($B$2:$T$2,B38:T38)</f>
        <v>0</v>
      </c>
      <c r="V38" s="9">
        <v>73800</v>
      </c>
    </row>
    <row r="39" spans="1:22" ht="18.75" x14ac:dyDescent="0.25">
      <c r="A39" s="19">
        <v>64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4">
        <f>SUMPRODUCT($B$2:$T$2,B39:T39)</f>
        <v>0</v>
      </c>
      <c r="V39" s="35">
        <v>73800</v>
      </c>
    </row>
    <row r="40" spans="1:22" ht="18.75" x14ac:dyDescent="0.25">
      <c r="A40" s="20">
        <v>67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41">
        <f>SUMPRODUCT($B$2:$T$2,B40:T40)</f>
        <v>0</v>
      </c>
      <c r="V40" s="9">
        <v>46800</v>
      </c>
    </row>
    <row r="41" spans="1:22" ht="18.75" x14ac:dyDescent="0.25">
      <c r="A41" s="19">
        <v>68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4">
        <f>SUMPRODUCT($B$2:$T$2,B41:T41)</f>
        <v>0</v>
      </c>
      <c r="V41" s="35">
        <v>41400</v>
      </c>
    </row>
    <row r="42" spans="1:22" ht="18.75" x14ac:dyDescent="0.25">
      <c r="A42" s="20">
        <v>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41">
        <f>SUMPRODUCT($B$2:$T$2,B42:T42)</f>
        <v>0</v>
      </c>
      <c r="V42" s="9">
        <v>68400</v>
      </c>
    </row>
    <row r="43" spans="1:22" ht="18.75" x14ac:dyDescent="0.25">
      <c r="A43" s="19">
        <v>70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4">
        <f>SUMPRODUCT($B$2:$T$2,B43:T43)</f>
        <v>0</v>
      </c>
      <c r="V43" s="35">
        <v>30600</v>
      </c>
    </row>
    <row r="44" spans="1:22" ht="18.75" x14ac:dyDescent="0.25">
      <c r="A44" s="20">
        <v>73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41">
        <f>SUMPRODUCT($B$2:$T$2,B44:T44)</f>
        <v>0</v>
      </c>
      <c r="V44" s="9">
        <v>46800</v>
      </c>
    </row>
    <row r="45" spans="1:22" ht="18.75" x14ac:dyDescent="0.25">
      <c r="A45" s="19">
        <v>75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>
        <f>SUMPRODUCT($B$2:$T$2,B45:T45)</f>
        <v>0</v>
      </c>
      <c r="V45" s="35">
        <v>46800</v>
      </c>
    </row>
    <row r="46" spans="1:22" ht="18.75" x14ac:dyDescent="0.25">
      <c r="A46" s="20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41">
        <f>SUMPRODUCT($B$2:$T$2,B46:T46)</f>
        <v>0</v>
      </c>
      <c r="V46" s="9">
        <v>73800</v>
      </c>
    </row>
    <row r="47" spans="1:22" ht="18.75" x14ac:dyDescent="0.25">
      <c r="A47" s="19">
        <v>78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>
        <f>SUMPRODUCT($B$2:$T$2,B47:T47)</f>
        <v>0</v>
      </c>
      <c r="V47" s="35">
        <v>46800</v>
      </c>
    </row>
    <row r="48" spans="1:22" ht="18.75" x14ac:dyDescent="0.25">
      <c r="A48" s="20">
        <v>79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41">
        <f>SUMPRODUCT($B$2:$T$2,B48:T48)</f>
        <v>0</v>
      </c>
      <c r="V48" s="9">
        <v>41400</v>
      </c>
    </row>
    <row r="49" spans="1:22" ht="18.75" x14ac:dyDescent="0.25">
      <c r="A49" s="19">
        <v>80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>
        <f>SUMPRODUCT($B$2:$T$2,B49:T49)</f>
        <v>0</v>
      </c>
      <c r="V49" s="35">
        <v>79200</v>
      </c>
    </row>
    <row r="50" spans="1:22" ht="18.75" x14ac:dyDescent="0.25">
      <c r="A50" s="20">
        <v>82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41">
        <f>SUMPRODUCT($B$2:$T$2,B50:T50)</f>
        <v>0</v>
      </c>
      <c r="V50" s="9">
        <v>68400</v>
      </c>
    </row>
    <row r="51" spans="1:22" ht="18.75" x14ac:dyDescent="0.25">
      <c r="A51" s="19">
        <v>83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>
        <f>SUMPRODUCT($B$2:$T$2,B51:T51)</f>
        <v>0</v>
      </c>
      <c r="V51" s="35">
        <v>46800</v>
      </c>
    </row>
    <row r="52" spans="1:22" ht="18.75" x14ac:dyDescent="0.25">
      <c r="A52" s="20">
        <v>84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41">
        <f>SUMPRODUCT($B$2:$T$2,B52:T52)</f>
        <v>0</v>
      </c>
      <c r="V52" s="9">
        <v>46800</v>
      </c>
    </row>
    <row r="53" spans="1:22" ht="18.75" x14ac:dyDescent="0.25">
      <c r="A53" s="19">
        <v>85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4">
        <f>SUMPRODUCT($B$2:$T$2,B53:T53)</f>
        <v>0</v>
      </c>
      <c r="V53" s="35">
        <v>73800</v>
      </c>
    </row>
    <row r="54" spans="1:22" ht="18.75" x14ac:dyDescent="0.25">
      <c r="A54" s="20">
        <v>86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41">
        <f>SUMPRODUCT($B$2:$T$2,B54:T54)</f>
        <v>0</v>
      </c>
      <c r="V54" s="9">
        <v>79200</v>
      </c>
    </row>
    <row r="55" spans="1:22" ht="18.75" x14ac:dyDescent="0.25">
      <c r="A55" s="19">
        <v>87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>
        <f>SUMPRODUCT($B$2:$T$2,B55:T55)</f>
        <v>0</v>
      </c>
      <c r="V55" s="35">
        <v>46800</v>
      </c>
    </row>
    <row r="56" spans="1:22" ht="18.75" x14ac:dyDescent="0.25">
      <c r="A56" s="20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41">
        <f>SUMPRODUCT($B$2:$T$2,B56:T56)</f>
        <v>0</v>
      </c>
      <c r="V56" s="9">
        <v>79200</v>
      </c>
    </row>
    <row r="57" spans="1:22" ht="18.75" x14ac:dyDescent="0.25">
      <c r="A57" s="19">
        <v>92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4">
        <f>SUMPRODUCT($B$2:$T$2,B57:T57)</f>
        <v>0</v>
      </c>
      <c r="V57" s="35">
        <v>79200</v>
      </c>
    </row>
    <row r="58" spans="1:22" ht="18.75" x14ac:dyDescent="0.25">
      <c r="A58" s="20">
        <v>93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41">
        <f>SUMPRODUCT($B$2:$T$2,B58:T58)</f>
        <v>0</v>
      </c>
      <c r="V58" s="9">
        <v>68400</v>
      </c>
    </row>
    <row r="59" spans="1:22" ht="18.75" x14ac:dyDescent="0.25">
      <c r="A59" s="19">
        <v>94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4">
        <f>SUMPRODUCT($B$2:$T$2,B59:T59)</f>
        <v>0</v>
      </c>
      <c r="V59" s="35">
        <v>73800</v>
      </c>
    </row>
    <row r="60" spans="1:22" ht="18.75" x14ac:dyDescent="0.25">
      <c r="A60" s="20">
        <v>95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41">
        <f>SUMPRODUCT($B$2:$T$2,B60:T60)</f>
        <v>0</v>
      </c>
      <c r="V60" s="9">
        <v>68400</v>
      </c>
    </row>
    <row r="61" spans="1:22" ht="18.75" x14ac:dyDescent="0.25">
      <c r="A61" s="19">
        <v>98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4">
        <f>SUMPRODUCT($B$2:$T$2,B61:T61)</f>
        <v>0</v>
      </c>
      <c r="V61" s="35">
        <v>68400</v>
      </c>
    </row>
    <row r="62" spans="1:22" ht="18.75" x14ac:dyDescent="0.25">
      <c r="A62" s="20">
        <v>100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41">
        <f>SUMPRODUCT($B$2:$T$2,B62:T62)</f>
        <v>0</v>
      </c>
      <c r="V62" s="9">
        <v>68400</v>
      </c>
    </row>
    <row r="63" spans="1:22" ht="18.75" x14ac:dyDescent="0.25">
      <c r="A63" s="19">
        <v>101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4">
        <f>SUMPRODUCT($B$2:$T$2,B63:T63)</f>
        <v>0</v>
      </c>
      <c r="V63" s="35">
        <v>68400</v>
      </c>
    </row>
    <row r="64" spans="1:22" ht="18.75" x14ac:dyDescent="0.25">
      <c r="A64" s="20">
        <v>102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41">
        <f>SUMPRODUCT($B$2:$T$2,B64:T64)</f>
        <v>0</v>
      </c>
      <c r="V64" s="9">
        <v>73800</v>
      </c>
    </row>
    <row r="65" spans="1:22" ht="18.75" x14ac:dyDescent="0.25">
      <c r="A65" s="19">
        <v>103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4">
        <f>SUMPRODUCT($B$2:$T$2,B65:T65)</f>
        <v>0</v>
      </c>
      <c r="V65" s="35">
        <v>100800</v>
      </c>
    </row>
    <row r="66" spans="1:22" ht="18.75" x14ac:dyDescent="0.25">
      <c r="A66" s="20">
        <v>104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41">
        <f>SUMPRODUCT($B$2:$T$2,B66:T66)</f>
        <v>0</v>
      </c>
      <c r="V66" s="9">
        <v>79200</v>
      </c>
    </row>
    <row r="67" spans="1:22" ht="18.75" x14ac:dyDescent="0.25">
      <c r="A67" s="19">
        <v>105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4">
        <f>SUMPRODUCT($B$2:$T$2,B67:T67)</f>
        <v>0</v>
      </c>
      <c r="V67" s="35">
        <v>73800</v>
      </c>
    </row>
    <row r="68" spans="1:22" ht="18.75" x14ac:dyDescent="0.25">
      <c r="A68" s="20">
        <v>106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41">
        <f>SUMPRODUCT($B$2:$T$2,B68:T68)</f>
        <v>0</v>
      </c>
      <c r="V68" s="9">
        <v>68400</v>
      </c>
    </row>
    <row r="69" spans="1:22" ht="18.75" x14ac:dyDescent="0.25">
      <c r="A69" s="19">
        <v>108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4">
        <f>SUMPRODUCT($B$2:$T$2,B69:T69)</f>
        <v>0</v>
      </c>
      <c r="V69" s="35">
        <v>63000</v>
      </c>
    </row>
    <row r="70" spans="1:22" ht="18.75" x14ac:dyDescent="0.25">
      <c r="A70" s="20">
        <v>109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41">
        <f>SUMPRODUCT($B$2:$T$2,B70:T70)</f>
        <v>0</v>
      </c>
      <c r="V70" s="9">
        <v>68400</v>
      </c>
    </row>
    <row r="71" spans="1:22" ht="18.75" x14ac:dyDescent="0.25">
      <c r="A71" s="19">
        <v>110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4">
        <f>SUMPRODUCT($B$2:$T$2,B71:T71)</f>
        <v>0</v>
      </c>
      <c r="V71" s="35">
        <v>73800</v>
      </c>
    </row>
    <row r="72" spans="1:22" ht="18.75" x14ac:dyDescent="0.25">
      <c r="A72" s="20">
        <v>111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41">
        <f>SUMPRODUCT($B$2:$T$2,B72:T72)</f>
        <v>0</v>
      </c>
      <c r="V72" s="9">
        <v>144000</v>
      </c>
    </row>
    <row r="73" spans="1:22" ht="18.75" x14ac:dyDescent="0.25">
      <c r="A73" s="19">
        <v>112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4">
        <f>SUMPRODUCT($B$2:$T$2,B73:T73)</f>
        <v>0</v>
      </c>
      <c r="V73" s="35">
        <v>73800</v>
      </c>
    </row>
    <row r="74" spans="1:22" ht="18.75" x14ac:dyDescent="0.25">
      <c r="A74" s="20">
        <v>113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41">
        <f>SUMPRODUCT($B$2:$T$2,B74:T74)</f>
        <v>0</v>
      </c>
      <c r="V74" s="9">
        <v>84600</v>
      </c>
    </row>
    <row r="75" spans="1:22" ht="18.75" x14ac:dyDescent="0.25">
      <c r="A75" s="19">
        <v>114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>
        <f>SUMPRODUCT($B$2:$T$2,B75:T75)</f>
        <v>0</v>
      </c>
      <c r="V75" s="35">
        <v>73800</v>
      </c>
    </row>
    <row r="76" spans="1:22" ht="18.75" x14ac:dyDescent="0.25">
      <c r="A76" s="20">
        <v>115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41">
        <f>SUMPRODUCT($B$2:$T$2,B76:T76)</f>
        <v>0</v>
      </c>
      <c r="V76" s="9">
        <v>219600</v>
      </c>
    </row>
    <row r="77" spans="1:22" ht="18.75" x14ac:dyDescent="0.25">
      <c r="A77" s="19">
        <v>116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4">
        <f>SUMPRODUCT($B$2:$T$2,B77:T77)</f>
        <v>0</v>
      </c>
      <c r="V77" s="35">
        <v>192600</v>
      </c>
    </row>
    <row r="78" spans="1:22" ht="18.75" x14ac:dyDescent="0.25">
      <c r="A78" s="20">
        <v>117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41">
        <f>SUMPRODUCT($B$2:$T$2,B78:T78)</f>
        <v>0</v>
      </c>
      <c r="V78" s="9">
        <v>144000</v>
      </c>
    </row>
    <row r="79" spans="1:22" ht="18.75" x14ac:dyDescent="0.25">
      <c r="A79" s="19">
        <v>119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4">
        <f>SUMPRODUCT($B$2:$T$2,B79:T79)</f>
        <v>0</v>
      </c>
      <c r="V79" s="35">
        <v>68400</v>
      </c>
    </row>
    <row r="80" spans="1:22" ht="18.75" x14ac:dyDescent="0.25">
      <c r="A80" s="20">
        <v>120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41">
        <f>SUMPRODUCT($B$2:$T$2,B80:T80)</f>
        <v>0</v>
      </c>
      <c r="V80" s="9">
        <v>73800</v>
      </c>
    </row>
    <row r="81" spans="1:22" ht="18.75" x14ac:dyDescent="0.25">
      <c r="A81" s="19">
        <v>121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4">
        <f>SUMPRODUCT($B$2:$T$2,B81:T81)</f>
        <v>0</v>
      </c>
      <c r="V81" s="35">
        <v>79200</v>
      </c>
    </row>
    <row r="82" spans="1:22" ht="18.75" x14ac:dyDescent="0.25">
      <c r="A82" s="20">
        <v>122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41">
        <f>SUMPRODUCT($B$2:$T$2,B82:T82)</f>
        <v>0</v>
      </c>
      <c r="V82" s="9">
        <v>73800</v>
      </c>
    </row>
    <row r="83" spans="1:22" ht="18.75" x14ac:dyDescent="0.25">
      <c r="A83" s="19">
        <v>123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4">
        <f>SUMPRODUCT($B$2:$T$2,B83:T83)</f>
        <v>0</v>
      </c>
      <c r="V83" s="35">
        <v>73800</v>
      </c>
    </row>
    <row r="84" spans="1:22" ht="18.75" x14ac:dyDescent="0.25">
      <c r="A84" s="20">
        <v>124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41">
        <f>SUMPRODUCT($B$2:$T$2,B84:T84)</f>
        <v>0</v>
      </c>
      <c r="V84" s="9">
        <v>68400</v>
      </c>
    </row>
    <row r="85" spans="1:22" ht="18.75" x14ac:dyDescent="0.25">
      <c r="A85" s="19">
        <v>125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4">
        <f>SUMPRODUCT($B$2:$T$2,B85:T85)</f>
        <v>0</v>
      </c>
      <c r="V85" s="35">
        <v>73800</v>
      </c>
    </row>
    <row r="86" spans="1:22" ht="18.75" x14ac:dyDescent="0.25">
      <c r="A86" s="20">
        <v>126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41">
        <f>SUMPRODUCT($B$2:$T$2,B86:T86)</f>
        <v>0</v>
      </c>
      <c r="V86" s="9">
        <v>79200</v>
      </c>
    </row>
    <row r="87" spans="1:22" ht="18.75" x14ac:dyDescent="0.25">
      <c r="A87" s="19">
        <v>127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4">
        <f>SUMPRODUCT($B$2:$T$2,B87:T87)</f>
        <v>0</v>
      </c>
      <c r="V87" s="35">
        <v>79200</v>
      </c>
    </row>
    <row r="88" spans="1:22" ht="18.75" x14ac:dyDescent="0.25">
      <c r="A88" s="20">
        <v>128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41">
        <f>SUMPRODUCT($B$2:$T$2,B88:T88)</f>
        <v>0</v>
      </c>
      <c r="V88" s="9">
        <v>57600</v>
      </c>
    </row>
    <row r="89" spans="1:22" ht="18.75" x14ac:dyDescent="0.25">
      <c r="A89" s="19">
        <v>129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4">
        <f>SUMPRODUCT($B$2:$T$2,B89:T89)</f>
        <v>0</v>
      </c>
      <c r="V89" s="35">
        <v>41400</v>
      </c>
    </row>
    <row r="90" spans="1:22" ht="18.75" x14ac:dyDescent="0.25">
      <c r="A90" s="20">
        <v>130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41">
        <f>SUMPRODUCT($B$2:$T$2,B90:T90)</f>
        <v>0</v>
      </c>
      <c r="V90" s="9">
        <v>73800</v>
      </c>
    </row>
    <row r="91" spans="1:22" ht="18.75" x14ac:dyDescent="0.25">
      <c r="A91" s="19">
        <v>131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4">
        <f>SUMPRODUCT($B$2:$T$2,B91:T91)</f>
        <v>0</v>
      </c>
      <c r="V91" s="35">
        <v>73800</v>
      </c>
    </row>
    <row r="92" spans="1:22" ht="18.75" x14ac:dyDescent="0.25">
      <c r="A92" s="20">
        <v>133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41">
        <f>SUMPRODUCT($B$2:$T$2,B92:T92)</f>
        <v>0</v>
      </c>
      <c r="V92" s="9">
        <v>100800</v>
      </c>
    </row>
    <row r="93" spans="1:22" ht="18.75" x14ac:dyDescent="0.25">
      <c r="A93" s="19">
        <v>135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4">
        <f>SUMPRODUCT($B$2:$T$2,B93:T93)</f>
        <v>0</v>
      </c>
      <c r="V93" s="35">
        <v>63000</v>
      </c>
    </row>
    <row r="94" spans="1:22" ht="18.75" x14ac:dyDescent="0.25">
      <c r="A94" s="20">
        <v>137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41">
        <f>SUMPRODUCT($B$2:$T$2,B94:T94)</f>
        <v>0</v>
      </c>
      <c r="V94" s="9">
        <v>36000</v>
      </c>
    </row>
    <row r="95" spans="1:22" ht="18.75" x14ac:dyDescent="0.25">
      <c r="A95" s="19">
        <v>138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4">
        <f>SUMPRODUCT($B$2:$T$2,B95:T95)</f>
        <v>0</v>
      </c>
      <c r="V95" s="35">
        <v>41400</v>
      </c>
    </row>
    <row r="96" spans="1:22" ht="18.75" x14ac:dyDescent="0.25">
      <c r="A96" s="20">
        <v>141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41">
        <f>SUMPRODUCT($B$2:$T$2,B96:T96)</f>
        <v>0</v>
      </c>
      <c r="V96" s="9">
        <v>30600</v>
      </c>
    </row>
    <row r="97" spans="1:22" ht="18.75" x14ac:dyDescent="0.25">
      <c r="A97" s="19">
        <v>142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4">
        <f>SUMPRODUCT($B$2:$T$2,B97:T97)</f>
        <v>0</v>
      </c>
      <c r="V97" s="35">
        <v>36000</v>
      </c>
    </row>
    <row r="98" spans="1:22" ht="18.75" x14ac:dyDescent="0.25">
      <c r="A98" s="20">
        <v>143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41">
        <f>SUMPRODUCT($B$2:$T$2,B98:T98)</f>
        <v>0</v>
      </c>
      <c r="V98" s="30">
        <v>84600</v>
      </c>
    </row>
    <row r="99" spans="1:22" ht="18.75" x14ac:dyDescent="0.25">
      <c r="A99" s="38">
        <v>329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4">
        <f>SUMPRODUCT($B$2:$T$2,B99:T99)</f>
        <v>0</v>
      </c>
      <c r="V99" s="37">
        <v>30600</v>
      </c>
    </row>
    <row r="100" spans="1:22" ht="18.75" x14ac:dyDescent="0.25">
      <c r="A100" s="28">
        <v>338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41">
        <f>SUMPRODUCT($B$2:$T$2,B100:T100)</f>
        <v>0</v>
      </c>
      <c r="V100" s="30">
        <v>30600</v>
      </c>
    </row>
    <row r="101" spans="1:22" ht="18.75" x14ac:dyDescent="0.25">
      <c r="A101" s="38">
        <v>458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4">
        <f>SUMPRODUCT($B$2:$T$2,B101:T101)</f>
        <v>0</v>
      </c>
      <c r="V101" s="37">
        <v>68400</v>
      </c>
    </row>
    <row r="102" spans="1:22" ht="18.75" x14ac:dyDescent="0.25">
      <c r="A102" s="28">
        <v>569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41">
        <f>SUMPRODUCT($B$2:$T$2,B102:T102)</f>
        <v>0</v>
      </c>
      <c r="V102" s="30">
        <v>36000</v>
      </c>
    </row>
    <row r="103" spans="1:22" ht="18.75" x14ac:dyDescent="0.25">
      <c r="A103" s="38">
        <v>572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4">
        <f>SUMPRODUCT($B$2:$T$2,B103:T103)</f>
        <v>0</v>
      </c>
      <c r="V103" s="37">
        <v>36000</v>
      </c>
    </row>
    <row r="104" spans="1:22" ht="18.75" x14ac:dyDescent="0.25">
      <c r="A104" s="28">
        <v>574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32">
        <f>SUMPRODUCT($B$2:$T$2,B104:T104)</f>
        <v>0</v>
      </c>
      <c r="V104" s="30">
        <v>73800</v>
      </c>
    </row>
    <row r="105" spans="1:22" ht="18.75" x14ac:dyDescent="0.25">
      <c r="A105" s="39">
        <v>625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40">
        <f>SUMPRODUCT($B$2:$T$2,B105:T105)</f>
        <v>0</v>
      </c>
      <c r="V105" s="40">
        <v>36000</v>
      </c>
    </row>
    <row r="106" spans="1:22" ht="18.75" x14ac:dyDescent="0.25">
      <c r="A106" s="31">
        <v>689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32">
        <f>SUMPRODUCT($B$2:$T$2,B106:T106)</f>
        <v>0</v>
      </c>
      <c r="V106" s="32">
        <v>30600</v>
      </c>
    </row>
    <row r="107" spans="1:22" ht="16.5" x14ac:dyDescent="0.25">
      <c r="A107" s="3"/>
      <c r="B107" s="4">
        <f>SUM(B3:B106)</f>
        <v>0</v>
      </c>
      <c r="C107" s="4">
        <f t="shared" ref="B107:T107" si="0">SUM(C3:C106)</f>
        <v>0</v>
      </c>
      <c r="D107" s="4">
        <f t="shared" si="0"/>
        <v>0</v>
      </c>
      <c r="E107" s="4">
        <f t="shared" si="0"/>
        <v>0</v>
      </c>
      <c r="F107" s="4">
        <f>SUM(F3:F106)</f>
        <v>0</v>
      </c>
      <c r="G107" s="4">
        <f t="shared" si="0"/>
        <v>0</v>
      </c>
      <c r="H107" s="4">
        <f t="shared" si="0"/>
        <v>0</v>
      </c>
      <c r="I107" s="4">
        <f t="shared" si="0"/>
        <v>0</v>
      </c>
      <c r="J107" s="4">
        <f t="shared" si="0"/>
        <v>0</v>
      </c>
      <c r="K107" s="4">
        <f t="shared" si="0"/>
        <v>0</v>
      </c>
      <c r="L107" s="4">
        <f t="shared" si="0"/>
        <v>0</v>
      </c>
      <c r="M107" s="4">
        <f t="shared" si="0"/>
        <v>0</v>
      </c>
      <c r="N107" s="4">
        <f t="shared" si="0"/>
        <v>0</v>
      </c>
      <c r="O107" s="4">
        <f t="shared" si="0"/>
        <v>0</v>
      </c>
      <c r="P107" s="4">
        <f t="shared" si="0"/>
        <v>0</v>
      </c>
      <c r="Q107" s="4">
        <f t="shared" si="0"/>
        <v>0</v>
      </c>
      <c r="R107" s="4">
        <f t="shared" si="0"/>
        <v>0</v>
      </c>
      <c r="S107" s="4">
        <f t="shared" si="0"/>
        <v>0</v>
      </c>
      <c r="T107" s="4">
        <f t="shared" si="0"/>
        <v>0</v>
      </c>
      <c r="U107" s="13">
        <f>SUM(U3:U106)</f>
        <v>0</v>
      </c>
      <c r="V107" s="11">
        <f>SUM(V3:V106)</f>
        <v>7151400</v>
      </c>
    </row>
    <row r="108" spans="1:22" ht="15.75" x14ac:dyDescent="0.25">
      <c r="B108" s="17">
        <f>B107*B2</f>
        <v>0</v>
      </c>
      <c r="C108" s="17">
        <f t="shared" ref="C108:T108" si="1">C107*C2</f>
        <v>0</v>
      </c>
      <c r="D108" s="17">
        <f t="shared" si="1"/>
        <v>0</v>
      </c>
      <c r="E108" s="17">
        <f t="shared" si="1"/>
        <v>0</v>
      </c>
      <c r="F108" s="17">
        <f t="shared" si="1"/>
        <v>0</v>
      </c>
      <c r="G108" s="17">
        <f t="shared" si="1"/>
        <v>0</v>
      </c>
      <c r="H108" s="17">
        <f t="shared" si="1"/>
        <v>0</v>
      </c>
      <c r="I108" s="17">
        <f t="shared" si="1"/>
        <v>0</v>
      </c>
      <c r="J108" s="17">
        <f t="shared" si="1"/>
        <v>0</v>
      </c>
      <c r="K108" s="17">
        <f t="shared" si="1"/>
        <v>0</v>
      </c>
      <c r="L108" s="17">
        <f t="shared" si="1"/>
        <v>0</v>
      </c>
      <c r="M108" s="17">
        <f t="shared" si="1"/>
        <v>0</v>
      </c>
      <c r="N108" s="17">
        <f t="shared" si="1"/>
        <v>0</v>
      </c>
      <c r="O108" s="17">
        <f t="shared" si="1"/>
        <v>0</v>
      </c>
      <c r="P108" s="17">
        <f t="shared" si="1"/>
        <v>0</v>
      </c>
      <c r="Q108" s="17">
        <f>Q107*Q2</f>
        <v>0</v>
      </c>
      <c r="R108" s="17">
        <f t="shared" si="1"/>
        <v>0</v>
      </c>
      <c r="S108" s="17">
        <f t="shared" si="1"/>
        <v>0</v>
      </c>
      <c r="T108" s="17">
        <f t="shared" si="1"/>
        <v>0</v>
      </c>
      <c r="U108" s="18">
        <f>SUM(B108:N108)</f>
        <v>0</v>
      </c>
    </row>
    <row r="109" spans="1:22" ht="15.75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</row>
    <row r="111" spans="1:22" ht="20.25" x14ac:dyDescent="0.3">
      <c r="B111" s="5" t="s">
        <v>9</v>
      </c>
      <c r="C111" s="7"/>
      <c r="D111" s="7"/>
      <c r="E111" s="7"/>
    </row>
    <row r="112" spans="1:22" ht="20.25" x14ac:dyDescent="0.3">
      <c r="B112" s="5" t="s">
        <v>26</v>
      </c>
      <c r="C112" s="7"/>
      <c r="D112" s="7"/>
      <c r="E112" s="7"/>
    </row>
    <row r="113" spans="2:5" ht="20.25" x14ac:dyDescent="0.3">
      <c r="B113" s="5" t="s">
        <v>10</v>
      </c>
      <c r="C113" s="7"/>
      <c r="D113" s="7"/>
      <c r="E113" s="7"/>
    </row>
    <row r="114" spans="2:5" ht="20.25" x14ac:dyDescent="0.3">
      <c r="B114" s="6" t="s">
        <v>11</v>
      </c>
      <c r="C114" s="7"/>
      <c r="D114" s="7"/>
      <c r="E114" s="7"/>
    </row>
    <row r="115" spans="2:5" ht="20.25" x14ac:dyDescent="0.3">
      <c r="B115" s="5" t="s">
        <v>13</v>
      </c>
      <c r="C115" s="7"/>
      <c r="D115" s="7"/>
      <c r="E115" s="7"/>
    </row>
  </sheetData>
  <protectedRanges>
    <protectedRange algorithmName="SHA-512" hashValue="2IBMpOAWUYhzNmk6NpRg38x0Bltc+1Aac+4zkI3+84x5Hk5mt07Be6w5j34yL0SmWk+mhVlKCBBKlrA3rG/xdA==" saltValue="jp7h0Kdh6oPmmJJh0yJxUQ==" spinCount="100000" sqref="V6:V106 A3:A106 U1:V2 A1:T2" name="Диапазон1"/>
  </protectedRanges>
  <mergeCells count="3">
    <mergeCell ref="A1:A2"/>
    <mergeCell ref="U1:U2"/>
    <mergeCell ref="V1:V2"/>
  </mergeCells>
  <hyperlinks>
    <hyperlink ref="B114" r:id="rId1"/>
    <hyperlink ref="B1" r:id="rId2"/>
    <hyperlink ref="C1" r:id="rId3"/>
    <hyperlink ref="D1" r:id="rId4"/>
    <hyperlink ref="E1" r:id="rId5"/>
    <hyperlink ref="F1" r:id="rId6"/>
    <hyperlink ref="G1" r:id="rId7"/>
    <hyperlink ref="H1" r:id="rId8"/>
    <hyperlink ref="I1" r:id="rId9"/>
    <hyperlink ref="J1" r:id="rId10"/>
    <hyperlink ref="K1" r:id="rId11"/>
    <hyperlink ref="M1" r:id="rId12"/>
    <hyperlink ref="L1" r:id="rId13"/>
    <hyperlink ref="N1" r:id="rId14" display="Реагент для таянья снега (мешок 20 кг.)"/>
    <hyperlink ref="O1" r:id="rId15"/>
    <hyperlink ref="P1" r:id="rId16"/>
    <hyperlink ref="Q1" r:id="rId17"/>
    <hyperlink ref="R1" r:id="rId18"/>
    <hyperlink ref="S1" r:id="rId19"/>
    <hyperlink ref="T1" r:id="rId20"/>
  </hyperlinks>
  <pageMargins left="0.7" right="0.7" top="0.75" bottom="0.75" header="0.3" footer="0.3"/>
  <pageSetup paperSize="9" orientation="portrait" r:id="rId21"/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Бытовая химия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2018-09-10T09:53:23Z</dcterms:modified>
</cp:coreProperties>
</file>